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55" yWindow="-270" windowWidth="14445" windowHeight="12660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F64" i="1" l="1"/>
  <c r="E64" i="1"/>
  <c r="D64" i="1"/>
  <c r="C64" i="1"/>
  <c r="E14" i="1"/>
  <c r="D14" i="1"/>
  <c r="C14" i="1"/>
  <c r="F33" i="1"/>
  <c r="F24" i="1"/>
  <c r="C17" i="1" l="1"/>
  <c r="E22" i="1"/>
  <c r="E65" i="1"/>
  <c r="D65" i="1"/>
  <c r="C65" i="1"/>
  <c r="E13" i="1"/>
  <c r="E63" i="1" s="1"/>
  <c r="D13" i="1"/>
  <c r="D63" i="1" s="1"/>
  <c r="C13" i="1"/>
  <c r="C63" i="1" s="1"/>
  <c r="E15" i="1"/>
  <c r="D15" i="1"/>
  <c r="C15" i="1"/>
  <c r="F28" i="1" l="1"/>
  <c r="E32" i="1"/>
  <c r="D32" i="1"/>
  <c r="F32" i="1" s="1"/>
  <c r="C32" i="1"/>
  <c r="F53" i="1"/>
  <c r="E52" i="1"/>
  <c r="D52" i="1"/>
  <c r="C52" i="1"/>
  <c r="F48" i="1"/>
  <c r="E47" i="1"/>
  <c r="D47" i="1"/>
  <c r="F47" i="1" s="1"/>
  <c r="C47" i="1"/>
  <c r="F52" i="1" l="1"/>
  <c r="F43" i="1" l="1"/>
  <c r="F38" i="1"/>
  <c r="E20" i="1" l="1"/>
  <c r="D20" i="1"/>
  <c r="F23" i="1"/>
  <c r="E62" i="1" l="1"/>
  <c r="D62" i="1"/>
  <c r="F63" i="1"/>
  <c r="F65" i="1"/>
  <c r="C62" i="1"/>
  <c r="F58" i="1"/>
  <c r="E57" i="1"/>
  <c r="D57" i="1"/>
  <c r="C57" i="1"/>
  <c r="E37" i="1"/>
  <c r="D37" i="1"/>
  <c r="C37" i="1"/>
  <c r="E27" i="1"/>
  <c r="D27" i="1"/>
  <c r="C27" i="1"/>
  <c r="F37" i="1" l="1"/>
  <c r="F27" i="1"/>
  <c r="F62" i="1"/>
  <c r="F57" i="1"/>
  <c r="E42" i="1" l="1"/>
  <c r="D42" i="1"/>
  <c r="C42" i="1"/>
  <c r="D22" i="1"/>
  <c r="C22" i="1"/>
  <c r="F22" i="1" s="1"/>
  <c r="E17" i="1"/>
  <c r="D17" i="1"/>
  <c r="F42" i="1" l="1"/>
  <c r="F18" i="1"/>
  <c r="F1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<sst xmlns="http://schemas.openxmlformats.org/spreadsheetml/2006/main" count="79" uniqueCount="29">
  <si>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</si>
  <si>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</si>
  <si>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</si>
  <si>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</si>
  <si>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</si>
  <si>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</si>
  <si>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</si>
  <si>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</si>
  <si>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</si>
  <si>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</si>
  <si>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</si>
  <si>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</si>
  <si>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</si>
  <si>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</si>
  <si>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</si>
  <si>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</si>
  <si>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"Развитие автомобильных дорог на территории МО "Котельское сельское поселение"</t>
  </si>
  <si>
    <t xml:space="preserve"> Подпрограмма 1 "Поддержание существующей сети автомобильных дорог общего пользования" </t>
  </si>
  <si>
    <t xml:space="preserve">Мероприятие подпрограммы 1 
Содержание внутрипоселковых дорог муни-ципального значения
</t>
  </si>
  <si>
    <t xml:space="preserve">Мероприятие подпрограммы 1
Расходы на техобслуживание и ремонт уличного освещения, расположенного вдоль автомобильных дорог общего пользования
</t>
  </si>
  <si>
    <t>Мероприятие подпрограммы 1  Изготовление технических планов и технических паспортов на дороги</t>
  </si>
  <si>
    <t xml:space="preserve">Мероприятие подпрограммы 1
Экспертиза сметной документации по ремонту автомобильных дорог, технический надзор за ремонтом дорог,  разработка документации безопасности дорожного движения
</t>
  </si>
  <si>
    <t xml:space="preserve">Мероприятие подпрограммы 1
Текущий ремонт автомобильных дорог общего пользования местного  значения 
</t>
  </si>
  <si>
    <t>Мероприятие подпрограммы 1
Ремонт участка автомобильной дороги общего пользования местного значения дер. Удосолово ( от братского захоронения до клабдища)</t>
  </si>
  <si>
    <t>Мероприятие подпрограммы 1
Ремонт участка автомобильной дороги общего пользования местного значения дер. Войносолово ( от дома № 41 до дома № 56)</t>
  </si>
  <si>
    <t>Мероприятие подпрограммы 1
Ремонт участка автомобильной дороги общего пользования местного значения дер. Караваево (от площади до выезда на асфальт)</t>
  </si>
  <si>
    <t>Мероприятие подпрограммы 1  Оценка технического состояния дорог</t>
  </si>
  <si>
    <t xml:space="preserve">За 1 полугодие 2018года </t>
  </si>
  <si>
    <t>за январь -июнь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</si>
</sst>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view="pageBreakPreview" topLeftCell="A16" zoomScaleNormal="100" zoomScaleSheetLayoutView="100" workbookViewId="0">
      <selection activeCell="D26" sqref="D26"/>
    </sheetView>
  </sheetViews>
  <sheetFormatPr defaultRowHeight="15" x14ac:dyDescent="0.25"/>
  <cols>
    <col min="1" max="1" width="36.42578125" customWidth="1"/>
    <col min="2" max="2" width="33.7109375" customWidth="1"/>
    <col min="3" max="3" width="12" style="36" customWidth="1"/>
    <col min="4" max="4" width="13.42578125" customWidth="1"/>
    <col min="5" max="5" width="11.28515625" customWidth="1"/>
    <col min="6" max="6" width="13" style="24" customWidth="1"/>
    <col min="8" max="11" width="0" hidden="1" customWidth="1"/>
  </cols>
  <sheetData>
    <row r="1" spans="1:7" ht="23.25" customHeight="1" x14ac:dyDescent="0.25">
      <c r="A1" s="57" t="s">
        <v>0</v>
      </c>
      <c r="B1" s="57"/>
      <c r="C1" s="57"/>
      <c r="D1" s="57"/>
      <c r="E1" s="57"/>
      <c r="F1" s="57"/>
      <c r="G1" s="57"/>
    </row>
    <row r="2" spans="1:7" ht="21" customHeight="1" x14ac:dyDescent="0.25">
      <c r="A2" s="57" t="s">
        <v>16</v>
      </c>
      <c r="B2" s="57"/>
      <c r="C2" s="57"/>
      <c r="D2" s="57"/>
      <c r="E2" s="57"/>
      <c r="F2" s="57"/>
      <c r="G2" s="57"/>
    </row>
    <row r="3" spans="1:7" ht="15.75" x14ac:dyDescent="0.25">
      <c r="A3" s="57"/>
      <c r="B3" s="57"/>
      <c r="C3" s="57"/>
      <c r="D3" s="57"/>
      <c r="E3" s="57"/>
      <c r="F3" s="57"/>
      <c r="G3" s="57"/>
    </row>
    <row r="4" spans="1:7" ht="15.75" x14ac:dyDescent="0.25">
      <c r="A4" s="1"/>
      <c r="B4" s="58" t="s">
        <v>27</v>
      </c>
      <c r="C4" s="58"/>
      <c r="D4" s="58"/>
      <c r="E4" s="58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60" t="s">
        <v>1</v>
      </c>
      <c r="B7" s="8"/>
      <c r="C7" s="62" t="s">
        <v>28</v>
      </c>
      <c r="D7" s="63"/>
      <c r="E7" s="63"/>
      <c r="F7" s="64"/>
      <c r="G7" s="68"/>
    </row>
    <row r="8" spans="1:7" x14ac:dyDescent="0.25">
      <c r="A8" s="61"/>
      <c r="B8" s="9"/>
      <c r="C8" s="65"/>
      <c r="D8" s="66"/>
      <c r="E8" s="66"/>
      <c r="F8" s="67"/>
      <c r="G8" s="69"/>
    </row>
    <row r="9" spans="1:7" ht="50.25" customHeight="1" x14ac:dyDescent="0.25">
      <c r="A9" s="61"/>
      <c r="B9" s="9" t="s">
        <v>2</v>
      </c>
      <c r="C9" s="46" t="s">
        <v>3</v>
      </c>
      <c r="D9" s="48" t="s">
        <v>4</v>
      </c>
      <c r="E9" s="48" t="s">
        <v>5</v>
      </c>
      <c r="F9" s="70" t="s">
        <v>6</v>
      </c>
      <c r="G9" s="72" t="s">
        <v>7</v>
      </c>
    </row>
    <row r="10" spans="1:7" ht="24" x14ac:dyDescent="0.25">
      <c r="A10" s="61"/>
      <c r="B10" s="10"/>
      <c r="C10" s="47" t="s">
        <v>15</v>
      </c>
      <c r="D10" s="49"/>
      <c r="E10" s="49"/>
      <c r="F10" s="71"/>
      <c r="G10" s="72"/>
    </row>
    <row r="11" spans="1:7" x14ac:dyDescent="0.25">
      <c r="A11" s="11">
        <v>1</v>
      </c>
      <c r="B11" s="8">
        <v>2</v>
      </c>
      <c r="C11" s="42">
        <v>3</v>
      </c>
      <c r="D11" s="8">
        <v>4</v>
      </c>
      <c r="E11" s="8">
        <v>5</v>
      </c>
      <c r="F11" s="25">
        <v>6</v>
      </c>
      <c r="G11" s="12">
        <v>7</v>
      </c>
    </row>
    <row r="12" spans="1:7" x14ac:dyDescent="0.25">
      <c r="A12" s="77" t="s">
        <v>17</v>
      </c>
      <c r="B12" s="16" t="s">
        <v>8</v>
      </c>
      <c r="C12" s="43">
        <f>C13+C14+C15+C16</f>
        <v>7672.4</v>
      </c>
      <c r="D12" s="17">
        <f t="shared" ref="D12:E12" si="0">D13+D14+D15+D16</f>
        <v>2604.6</v>
      </c>
      <c r="E12" s="17">
        <f t="shared" si="0"/>
        <v>2604.6</v>
      </c>
      <c r="F12" s="26">
        <f>D12/C12*100</f>
        <v>33.947656535112877</v>
      </c>
      <c r="G12" s="6"/>
    </row>
    <row r="13" spans="1:7" ht="27.75" customHeight="1" x14ac:dyDescent="0.25">
      <c r="A13" s="78"/>
      <c r="B13" s="18" t="s">
        <v>9</v>
      </c>
      <c r="C13" s="43">
        <f>C18+C23+C28+C33+C38+C43+C48+C53+C58</f>
        <v>4859.0999999999995</v>
      </c>
      <c r="D13" s="17">
        <f>D18+D23+D28+D33+D38+D43+D48+D53+D58</f>
        <v>2104.6</v>
      </c>
      <c r="E13" s="17">
        <f>E18+E23+E28+E33+E38+E43+E48+E53+E58</f>
        <v>2104.6</v>
      </c>
      <c r="F13" s="26">
        <f>D13/C13*100</f>
        <v>43.312547591117699</v>
      </c>
      <c r="G13" s="6"/>
    </row>
    <row r="14" spans="1:7" ht="15" customHeight="1" x14ac:dyDescent="0.25">
      <c r="A14" s="78"/>
      <c r="B14" s="18" t="s">
        <v>10</v>
      </c>
      <c r="C14" s="43">
        <f>C24</f>
        <v>500</v>
      </c>
      <c r="D14" s="17">
        <f>D24</f>
        <v>500</v>
      </c>
      <c r="E14" s="17">
        <f>E24</f>
        <v>500</v>
      </c>
      <c r="F14" s="26"/>
      <c r="G14" s="6"/>
    </row>
    <row r="15" spans="1:7" ht="22.5" customHeight="1" x14ac:dyDescent="0.25">
      <c r="A15" s="78"/>
      <c r="B15" s="16" t="s">
        <v>11</v>
      </c>
      <c r="C15" s="43">
        <f>C20+C25+C30+C35+C40+C45+C50+C55+C60</f>
        <v>2313.3000000000002</v>
      </c>
      <c r="D15" s="17">
        <f>D20+D25+D30+D35+D40+D45+D50+D55+D60</f>
        <v>0</v>
      </c>
      <c r="E15" s="17">
        <f>E20+E25+E30+E35+E40+E45+E50+E55+E60</f>
        <v>0</v>
      </c>
      <c r="F15" s="26">
        <f>D15/C15*100</f>
        <v>0</v>
      </c>
      <c r="G15" s="6"/>
    </row>
    <row r="16" spans="1:7" ht="16.5" customHeight="1" x14ac:dyDescent="0.25">
      <c r="A16" s="79"/>
      <c r="B16" s="16" t="s">
        <v>12</v>
      </c>
      <c r="C16" s="43">
        <v>0</v>
      </c>
      <c r="D16" s="17">
        <v>0</v>
      </c>
      <c r="E16" s="17">
        <v>0</v>
      </c>
      <c r="F16" s="26">
        <v>0</v>
      </c>
      <c r="G16" s="6"/>
    </row>
    <row r="17" spans="1:7" s="41" customFormat="1" ht="18" customHeight="1" x14ac:dyDescent="0.25">
      <c r="A17" s="32"/>
      <c r="B17" s="31" t="s">
        <v>8</v>
      </c>
      <c r="C17" s="34">
        <f>C18+C19+C20+C21</f>
        <v>1770.2</v>
      </c>
      <c r="D17" s="13">
        <f t="shared" ref="D17:E17" si="1">D18+D19+D20+D21</f>
        <v>834.1</v>
      </c>
      <c r="E17" s="13">
        <f t="shared" si="1"/>
        <v>834.1</v>
      </c>
      <c r="F17" s="28">
        <f>D17/C17*100</f>
        <v>47.1189696079539</v>
      </c>
      <c r="G17" s="72"/>
    </row>
    <row r="18" spans="1:7" s="41" customFormat="1" ht="24.75" customHeight="1" x14ac:dyDescent="0.25">
      <c r="A18" s="59" t="s">
        <v>18</v>
      </c>
      <c r="B18" s="7" t="s">
        <v>9</v>
      </c>
      <c r="C18" s="45">
        <v>1770.2</v>
      </c>
      <c r="D18" s="13">
        <v>834.1</v>
      </c>
      <c r="E18" s="13">
        <v>834.1</v>
      </c>
      <c r="F18" s="28">
        <f>D18/C18*100</f>
        <v>47.1189696079539</v>
      </c>
      <c r="G18" s="72"/>
    </row>
    <row r="19" spans="1:7" s="41" customFormat="1" ht="18" customHeight="1" x14ac:dyDescent="0.25">
      <c r="A19" s="59"/>
      <c r="B19" s="7" t="s">
        <v>10</v>
      </c>
      <c r="C19" s="34">
        <v>0</v>
      </c>
      <c r="D19" s="13">
        <v>0</v>
      </c>
      <c r="E19" s="13">
        <v>0</v>
      </c>
      <c r="F19" s="28">
        <v>0</v>
      </c>
      <c r="G19" s="72"/>
    </row>
    <row r="20" spans="1:7" s="41" customFormat="1" ht="21.75" customHeight="1" x14ac:dyDescent="0.25">
      <c r="A20" s="59"/>
      <c r="B20" s="30" t="s">
        <v>11</v>
      </c>
      <c r="C20" s="34">
        <v>0</v>
      </c>
      <c r="D20" s="13">
        <f>D25+D30+D40+D45</f>
        <v>0</v>
      </c>
      <c r="E20" s="13">
        <f>E25+E30+E40+E45</f>
        <v>0</v>
      </c>
      <c r="F20" s="28">
        <v>0</v>
      </c>
      <c r="G20" s="72"/>
    </row>
    <row r="21" spans="1:7" s="41" customFormat="1" ht="21" customHeight="1" x14ac:dyDescent="0.25">
      <c r="A21" s="59"/>
      <c r="B21" s="30" t="s">
        <v>12</v>
      </c>
      <c r="C21" s="34">
        <v>0</v>
      </c>
      <c r="D21" s="13">
        <v>0</v>
      </c>
      <c r="E21" s="13">
        <v>0</v>
      </c>
      <c r="F21" s="28">
        <v>0</v>
      </c>
      <c r="G21" s="72"/>
    </row>
    <row r="22" spans="1:7" ht="20.25" customHeight="1" x14ac:dyDescent="0.25">
      <c r="A22" s="81" t="s">
        <v>19</v>
      </c>
      <c r="B22" s="14" t="s">
        <v>8</v>
      </c>
      <c r="C22" s="39">
        <f>C23+C24+C25</f>
        <v>1000</v>
      </c>
      <c r="D22" s="15">
        <f t="shared" ref="D22:E22" si="2">D23+D24+D25</f>
        <v>1000</v>
      </c>
      <c r="E22" s="15">
        <f t="shared" si="2"/>
        <v>1000</v>
      </c>
      <c r="F22" s="27">
        <f>D22/C22*100</f>
        <v>100</v>
      </c>
      <c r="G22" s="48"/>
    </row>
    <row r="23" spans="1:7" ht="26.25" customHeight="1" x14ac:dyDescent="0.25">
      <c r="A23" s="82"/>
      <c r="B23" s="7" t="s">
        <v>9</v>
      </c>
      <c r="C23" s="45">
        <v>500</v>
      </c>
      <c r="D23" s="13">
        <v>500</v>
      </c>
      <c r="E23" s="13">
        <v>500</v>
      </c>
      <c r="F23" s="28">
        <f>D23/C23*100</f>
        <v>100</v>
      </c>
      <c r="G23" s="49"/>
    </row>
    <row r="24" spans="1:7" ht="21.75" customHeight="1" x14ac:dyDescent="0.25">
      <c r="A24" s="82"/>
      <c r="B24" s="7" t="s">
        <v>10</v>
      </c>
      <c r="C24" s="34">
        <v>500</v>
      </c>
      <c r="D24" s="13">
        <v>500</v>
      </c>
      <c r="E24" s="13">
        <v>500</v>
      </c>
      <c r="F24" s="28">
        <f>D24/C24*100</f>
        <v>100</v>
      </c>
      <c r="G24" s="49"/>
    </row>
    <row r="25" spans="1:7" ht="20.25" customHeight="1" x14ac:dyDescent="0.25">
      <c r="A25" s="82"/>
      <c r="B25" s="6" t="s">
        <v>11</v>
      </c>
      <c r="C25" s="34">
        <v>0</v>
      </c>
      <c r="D25" s="13">
        <v>0</v>
      </c>
      <c r="E25" s="13">
        <v>0</v>
      </c>
      <c r="F25" s="28">
        <v>0</v>
      </c>
      <c r="G25" s="49"/>
    </row>
    <row r="26" spans="1:7" ht="17.25" customHeight="1" x14ac:dyDescent="0.25">
      <c r="A26" s="83"/>
      <c r="B26" s="6" t="s">
        <v>12</v>
      </c>
      <c r="C26" s="34">
        <v>0</v>
      </c>
      <c r="D26" s="13">
        <v>0</v>
      </c>
      <c r="E26" s="13">
        <v>0</v>
      </c>
      <c r="F26" s="28">
        <v>0</v>
      </c>
      <c r="G26" s="50"/>
    </row>
    <row r="27" spans="1:7" ht="20.25" customHeight="1" x14ac:dyDescent="0.25">
      <c r="A27" s="81" t="s">
        <v>20</v>
      </c>
      <c r="B27" s="14" t="s">
        <v>8</v>
      </c>
      <c r="C27" s="39">
        <f>C28+C29+C30</f>
        <v>477</v>
      </c>
      <c r="D27" s="15">
        <f t="shared" ref="D27:E27" si="3">D28+D29+D30</f>
        <v>323.39999999999998</v>
      </c>
      <c r="E27" s="15">
        <f t="shared" si="3"/>
        <v>323.39999999999998</v>
      </c>
      <c r="F27" s="27">
        <f>D27/C27*100</f>
        <v>67.798742138364773</v>
      </c>
      <c r="G27" s="48"/>
    </row>
    <row r="28" spans="1:7" ht="26.25" customHeight="1" x14ac:dyDescent="0.25">
      <c r="A28" s="82"/>
      <c r="B28" s="7" t="s">
        <v>9</v>
      </c>
      <c r="C28" s="34">
        <v>477</v>
      </c>
      <c r="D28" s="13">
        <v>323.39999999999998</v>
      </c>
      <c r="E28" s="13">
        <v>323.39999999999998</v>
      </c>
      <c r="F28" s="27">
        <f>D28/C28*100</f>
        <v>67.798742138364773</v>
      </c>
      <c r="G28" s="49"/>
    </row>
    <row r="29" spans="1:7" ht="21.75" customHeight="1" x14ac:dyDescent="0.25">
      <c r="A29" s="82"/>
      <c r="B29" s="7" t="s">
        <v>10</v>
      </c>
      <c r="C29" s="34">
        <v>0</v>
      </c>
      <c r="D29" s="13">
        <v>0</v>
      </c>
      <c r="E29" s="13">
        <v>0</v>
      </c>
      <c r="F29" s="28">
        <v>0</v>
      </c>
      <c r="G29" s="49"/>
    </row>
    <row r="30" spans="1:7" ht="20.25" customHeight="1" x14ac:dyDescent="0.25">
      <c r="A30" s="82"/>
      <c r="B30" s="23" t="s">
        <v>11</v>
      </c>
      <c r="C30" s="34">
        <v>0</v>
      </c>
      <c r="D30" s="13">
        <v>0</v>
      </c>
      <c r="E30" s="13">
        <v>0</v>
      </c>
      <c r="F30" s="28">
        <v>0</v>
      </c>
      <c r="G30" s="49"/>
    </row>
    <row r="31" spans="1:7" ht="17.25" customHeight="1" x14ac:dyDescent="0.25">
      <c r="A31" s="83"/>
      <c r="B31" s="23" t="s">
        <v>12</v>
      </c>
      <c r="C31" s="34">
        <v>0</v>
      </c>
      <c r="D31" s="13">
        <v>0</v>
      </c>
      <c r="E31" s="13">
        <v>0</v>
      </c>
      <c r="F31" s="28">
        <v>0</v>
      </c>
      <c r="G31" s="50"/>
    </row>
    <row r="32" spans="1:7" ht="20.25" customHeight="1" x14ac:dyDescent="0.25">
      <c r="A32" s="81" t="s">
        <v>26</v>
      </c>
      <c r="B32" s="14" t="s">
        <v>8</v>
      </c>
      <c r="C32" s="39">
        <f>C33+C34+C35</f>
        <v>800</v>
      </c>
      <c r="D32" s="15">
        <f t="shared" ref="D32:E32" si="4">D33+D34+D35</f>
        <v>190.5</v>
      </c>
      <c r="E32" s="15">
        <f t="shared" si="4"/>
        <v>190.5</v>
      </c>
      <c r="F32" s="27">
        <f>D32/C32*100</f>
        <v>23.8125</v>
      </c>
      <c r="G32" s="48"/>
    </row>
    <row r="33" spans="1:7" ht="26.25" customHeight="1" x14ac:dyDescent="0.25">
      <c r="A33" s="82"/>
      <c r="B33" s="7" t="s">
        <v>9</v>
      </c>
      <c r="C33" s="34">
        <v>800</v>
      </c>
      <c r="D33" s="13">
        <v>190.5</v>
      </c>
      <c r="E33" s="13">
        <v>190.5</v>
      </c>
      <c r="F33" s="27">
        <f>D33/C33*100</f>
        <v>23.8125</v>
      </c>
      <c r="G33" s="49"/>
    </row>
    <row r="34" spans="1:7" ht="21.75" customHeight="1" x14ac:dyDescent="0.25">
      <c r="A34" s="82"/>
      <c r="B34" s="7" t="s">
        <v>10</v>
      </c>
      <c r="C34" s="34">
        <v>0</v>
      </c>
      <c r="D34" s="13">
        <v>0</v>
      </c>
      <c r="E34" s="13">
        <v>0</v>
      </c>
      <c r="F34" s="28">
        <v>0</v>
      </c>
      <c r="G34" s="49"/>
    </row>
    <row r="35" spans="1:7" ht="20.25" customHeight="1" x14ac:dyDescent="0.25">
      <c r="A35" s="82"/>
      <c r="B35" s="30" t="s">
        <v>11</v>
      </c>
      <c r="C35" s="34">
        <v>0</v>
      </c>
      <c r="D35" s="13">
        <v>0</v>
      </c>
      <c r="E35" s="13">
        <v>0</v>
      </c>
      <c r="F35" s="28">
        <v>0</v>
      </c>
      <c r="G35" s="49"/>
    </row>
    <row r="36" spans="1:7" ht="17.25" customHeight="1" x14ac:dyDescent="0.25">
      <c r="A36" s="83"/>
      <c r="B36" s="30" t="s">
        <v>12</v>
      </c>
      <c r="C36" s="34">
        <v>0</v>
      </c>
      <c r="D36" s="13">
        <v>0</v>
      </c>
      <c r="E36" s="13">
        <v>0</v>
      </c>
      <c r="F36" s="28">
        <v>0</v>
      </c>
      <c r="G36" s="50"/>
    </row>
    <row r="37" spans="1:7" s="36" customFormat="1" ht="16.5" customHeight="1" x14ac:dyDescent="0.25">
      <c r="A37" s="51" t="s">
        <v>21</v>
      </c>
      <c r="B37" s="38" t="s">
        <v>8</v>
      </c>
      <c r="C37" s="39">
        <f>C38+C39+C40</f>
        <v>200</v>
      </c>
      <c r="D37" s="39">
        <f t="shared" ref="D37:E37" si="5">D38+D39+D40</f>
        <v>28</v>
      </c>
      <c r="E37" s="39">
        <f t="shared" si="5"/>
        <v>28</v>
      </c>
      <c r="F37" s="40">
        <f>D37/C37*100</f>
        <v>14.000000000000002</v>
      </c>
      <c r="G37" s="54"/>
    </row>
    <row r="38" spans="1:7" s="36" customFormat="1" ht="26.25" customHeight="1" x14ac:dyDescent="0.25">
      <c r="A38" s="52"/>
      <c r="B38" s="37" t="s">
        <v>9</v>
      </c>
      <c r="C38" s="45">
        <v>200</v>
      </c>
      <c r="D38" s="34">
        <v>28</v>
      </c>
      <c r="E38" s="34">
        <v>28</v>
      </c>
      <c r="F38" s="35">
        <f>D38/C38*100</f>
        <v>14.000000000000002</v>
      </c>
      <c r="G38" s="55"/>
    </row>
    <row r="39" spans="1:7" s="36" customFormat="1" ht="21.75" customHeight="1" x14ac:dyDescent="0.25">
      <c r="A39" s="52"/>
      <c r="B39" s="37" t="s">
        <v>10</v>
      </c>
      <c r="C39" s="34">
        <v>0</v>
      </c>
      <c r="D39" s="34">
        <v>0</v>
      </c>
      <c r="E39" s="34">
        <v>0</v>
      </c>
      <c r="F39" s="35">
        <v>0</v>
      </c>
      <c r="G39" s="55"/>
    </row>
    <row r="40" spans="1:7" s="36" customFormat="1" ht="20.25" customHeight="1" x14ac:dyDescent="0.25">
      <c r="A40" s="52"/>
      <c r="B40" s="33" t="s">
        <v>11</v>
      </c>
      <c r="C40" s="34">
        <v>0</v>
      </c>
      <c r="D40" s="34">
        <v>0</v>
      </c>
      <c r="E40" s="34">
        <v>0</v>
      </c>
      <c r="F40" s="35">
        <v>0</v>
      </c>
      <c r="G40" s="55"/>
    </row>
    <row r="41" spans="1:7" s="36" customFormat="1" ht="17.25" customHeight="1" x14ac:dyDescent="0.25">
      <c r="A41" s="53"/>
      <c r="B41" s="33" t="s">
        <v>12</v>
      </c>
      <c r="C41" s="34">
        <v>0</v>
      </c>
      <c r="D41" s="34">
        <v>0</v>
      </c>
      <c r="E41" s="34">
        <v>0</v>
      </c>
      <c r="F41" s="35">
        <v>0</v>
      </c>
      <c r="G41" s="56"/>
    </row>
    <row r="42" spans="1:7" s="36" customFormat="1" x14ac:dyDescent="0.25">
      <c r="A42" s="76" t="s">
        <v>23</v>
      </c>
      <c r="B42" s="33" t="s">
        <v>8</v>
      </c>
      <c r="C42" s="34">
        <f>C43+C44+C45+C46</f>
        <v>1305</v>
      </c>
      <c r="D42" s="34">
        <f t="shared" ref="D42:E42" si="6">D43+D44+D45+D46</f>
        <v>0</v>
      </c>
      <c r="E42" s="34">
        <f t="shared" si="6"/>
        <v>0</v>
      </c>
      <c r="F42" s="35">
        <f>D42/C42*100</f>
        <v>0</v>
      </c>
      <c r="G42" s="80"/>
    </row>
    <row r="43" spans="1:7" s="36" customFormat="1" ht="24.75" customHeight="1" x14ac:dyDescent="0.25">
      <c r="A43" s="76"/>
      <c r="B43" s="37" t="s">
        <v>9</v>
      </c>
      <c r="C43" s="34">
        <v>107.2</v>
      </c>
      <c r="D43" s="34">
        <v>0</v>
      </c>
      <c r="E43" s="34">
        <v>0</v>
      </c>
      <c r="F43" s="35">
        <f>D43/C43*100</f>
        <v>0</v>
      </c>
      <c r="G43" s="80"/>
    </row>
    <row r="44" spans="1:7" s="36" customFormat="1" ht="16.5" customHeight="1" x14ac:dyDescent="0.25">
      <c r="A44" s="76"/>
      <c r="B44" s="37" t="s">
        <v>10</v>
      </c>
      <c r="C44" s="34">
        <v>0</v>
      </c>
      <c r="D44" s="34">
        <v>0</v>
      </c>
      <c r="E44" s="34">
        <v>0</v>
      </c>
      <c r="F44" s="35">
        <v>0</v>
      </c>
      <c r="G44" s="80"/>
    </row>
    <row r="45" spans="1:7" s="36" customFormat="1" ht="18" customHeight="1" x14ac:dyDescent="0.25">
      <c r="A45" s="76"/>
      <c r="B45" s="33" t="s">
        <v>11</v>
      </c>
      <c r="C45" s="34">
        <v>1197.8</v>
      </c>
      <c r="D45" s="34">
        <v>0</v>
      </c>
      <c r="E45" s="34">
        <v>0</v>
      </c>
      <c r="F45" s="35">
        <v>0</v>
      </c>
      <c r="G45" s="80"/>
    </row>
    <row r="46" spans="1:7" s="36" customFormat="1" ht="16.5" customHeight="1" x14ac:dyDescent="0.25">
      <c r="A46" s="76"/>
      <c r="B46" s="33" t="s">
        <v>12</v>
      </c>
      <c r="C46" s="34">
        <v>0</v>
      </c>
      <c r="D46" s="34">
        <v>0</v>
      </c>
      <c r="E46" s="34">
        <v>0</v>
      </c>
      <c r="F46" s="35">
        <v>0</v>
      </c>
      <c r="G46" s="80"/>
    </row>
    <row r="47" spans="1:7" s="36" customFormat="1" x14ac:dyDescent="0.25">
      <c r="A47" s="84" t="s">
        <v>24</v>
      </c>
      <c r="B47" s="33" t="s">
        <v>8</v>
      </c>
      <c r="C47" s="34">
        <f>C48+C49+C50+C51</f>
        <v>931</v>
      </c>
      <c r="D47" s="34">
        <f t="shared" ref="D47:E47" si="7">D48+D49+D50+D51</f>
        <v>0</v>
      </c>
      <c r="E47" s="34">
        <f t="shared" si="7"/>
        <v>0</v>
      </c>
      <c r="F47" s="35">
        <f>D47/C47*100</f>
        <v>0</v>
      </c>
      <c r="G47" s="80"/>
    </row>
    <row r="48" spans="1:7" s="36" customFormat="1" ht="24.75" customHeight="1" x14ac:dyDescent="0.25">
      <c r="A48" s="85"/>
      <c r="B48" s="37" t="s">
        <v>9</v>
      </c>
      <c r="C48" s="34">
        <v>75.5</v>
      </c>
      <c r="D48" s="34">
        <v>0</v>
      </c>
      <c r="E48" s="34">
        <v>0</v>
      </c>
      <c r="F48" s="35">
        <f>D48/C48*100</f>
        <v>0</v>
      </c>
      <c r="G48" s="80"/>
    </row>
    <row r="49" spans="1:7" s="36" customFormat="1" ht="16.5" customHeight="1" x14ac:dyDescent="0.25">
      <c r="A49" s="85"/>
      <c r="B49" s="37" t="s">
        <v>10</v>
      </c>
      <c r="C49" s="34">
        <v>0</v>
      </c>
      <c r="D49" s="34">
        <v>0</v>
      </c>
      <c r="E49" s="34">
        <v>0</v>
      </c>
      <c r="F49" s="35">
        <v>0</v>
      </c>
      <c r="G49" s="80"/>
    </row>
    <row r="50" spans="1:7" s="36" customFormat="1" ht="18" customHeight="1" x14ac:dyDescent="0.25">
      <c r="A50" s="85"/>
      <c r="B50" s="33" t="s">
        <v>11</v>
      </c>
      <c r="C50" s="34">
        <v>855.5</v>
      </c>
      <c r="D50" s="34">
        <v>0</v>
      </c>
      <c r="E50" s="34">
        <v>0</v>
      </c>
      <c r="F50" s="35">
        <v>0</v>
      </c>
      <c r="G50" s="80"/>
    </row>
    <row r="51" spans="1:7" s="36" customFormat="1" ht="16.5" customHeight="1" x14ac:dyDescent="0.25">
      <c r="A51" s="86"/>
      <c r="B51" s="33" t="s">
        <v>12</v>
      </c>
      <c r="C51" s="34">
        <v>0</v>
      </c>
      <c r="D51" s="34">
        <v>0</v>
      </c>
      <c r="E51" s="34">
        <v>0</v>
      </c>
      <c r="F51" s="35">
        <v>0</v>
      </c>
      <c r="G51" s="80"/>
    </row>
    <row r="52" spans="1:7" s="36" customFormat="1" x14ac:dyDescent="0.25">
      <c r="A52" s="76" t="s">
        <v>25</v>
      </c>
      <c r="B52" s="33" t="s">
        <v>8</v>
      </c>
      <c r="C52" s="34">
        <f>C53+C54+C55+C56</f>
        <v>283</v>
      </c>
      <c r="D52" s="34">
        <f t="shared" ref="D52:E52" si="8">D53+D54+D55+D56</f>
        <v>0</v>
      </c>
      <c r="E52" s="34">
        <f t="shared" si="8"/>
        <v>0</v>
      </c>
      <c r="F52" s="35">
        <f>D52/C52*100</f>
        <v>0</v>
      </c>
      <c r="G52" s="80"/>
    </row>
    <row r="53" spans="1:7" s="36" customFormat="1" ht="24.75" customHeight="1" x14ac:dyDescent="0.25">
      <c r="A53" s="76"/>
      <c r="B53" s="37" t="s">
        <v>9</v>
      </c>
      <c r="C53" s="34">
        <v>23</v>
      </c>
      <c r="D53" s="34">
        <v>0</v>
      </c>
      <c r="E53" s="34">
        <v>0</v>
      </c>
      <c r="F53" s="35">
        <f>D53/C53*100</f>
        <v>0</v>
      </c>
      <c r="G53" s="80"/>
    </row>
    <row r="54" spans="1:7" s="36" customFormat="1" ht="16.5" customHeight="1" x14ac:dyDescent="0.25">
      <c r="A54" s="76"/>
      <c r="B54" s="37" t="s">
        <v>10</v>
      </c>
      <c r="C54" s="34">
        <v>0</v>
      </c>
      <c r="D54" s="34">
        <v>0</v>
      </c>
      <c r="E54" s="34">
        <v>0</v>
      </c>
      <c r="F54" s="35">
        <v>0</v>
      </c>
      <c r="G54" s="80"/>
    </row>
    <row r="55" spans="1:7" s="36" customFormat="1" ht="18" customHeight="1" x14ac:dyDescent="0.25">
      <c r="A55" s="76"/>
      <c r="B55" s="33" t="s">
        <v>11</v>
      </c>
      <c r="C55" s="34">
        <v>260</v>
      </c>
      <c r="D55" s="34">
        <v>0</v>
      </c>
      <c r="E55" s="34">
        <v>0</v>
      </c>
      <c r="F55" s="35">
        <v>0</v>
      </c>
      <c r="G55" s="80"/>
    </row>
    <row r="56" spans="1:7" s="36" customFormat="1" ht="16.5" customHeight="1" x14ac:dyDescent="0.25">
      <c r="A56" s="76"/>
      <c r="B56" s="33" t="s">
        <v>12</v>
      </c>
      <c r="C56" s="34">
        <v>0</v>
      </c>
      <c r="D56" s="34">
        <v>0</v>
      </c>
      <c r="E56" s="34">
        <v>0</v>
      </c>
      <c r="F56" s="35">
        <v>0</v>
      </c>
      <c r="G56" s="80"/>
    </row>
    <row r="57" spans="1:7" ht="16.5" customHeight="1" x14ac:dyDescent="0.25">
      <c r="A57" s="81" t="s">
        <v>22</v>
      </c>
      <c r="B57" s="23" t="s">
        <v>8</v>
      </c>
      <c r="C57" s="34">
        <f>C58+C59+C60+C61</f>
        <v>906.2</v>
      </c>
      <c r="D57" s="13">
        <f t="shared" ref="D57:E57" si="9">D58+D59+D60+D61</f>
        <v>228.6</v>
      </c>
      <c r="E57" s="13">
        <f t="shared" si="9"/>
        <v>228.6</v>
      </c>
      <c r="F57" s="28">
        <f>D57/C57*100</f>
        <v>25.226219377620833</v>
      </c>
      <c r="G57" s="48"/>
    </row>
    <row r="58" spans="1:7" ht="24" x14ac:dyDescent="0.25">
      <c r="A58" s="82"/>
      <c r="B58" s="7" t="s">
        <v>9</v>
      </c>
      <c r="C58" s="45">
        <v>906.2</v>
      </c>
      <c r="D58" s="13">
        <v>228.6</v>
      </c>
      <c r="E58" s="13">
        <v>228.6</v>
      </c>
      <c r="F58" s="28">
        <f>D58/C58*100</f>
        <v>25.226219377620833</v>
      </c>
      <c r="G58" s="49"/>
    </row>
    <row r="59" spans="1:7" x14ac:dyDescent="0.25">
      <c r="A59" s="82"/>
      <c r="B59" s="7" t="s">
        <v>10</v>
      </c>
      <c r="C59" s="34">
        <v>0</v>
      </c>
      <c r="D59" s="13">
        <v>0</v>
      </c>
      <c r="E59" s="13">
        <v>0</v>
      </c>
      <c r="F59" s="28">
        <v>0</v>
      </c>
      <c r="G59" s="49"/>
    </row>
    <row r="60" spans="1:7" x14ac:dyDescent="0.25">
      <c r="A60" s="82"/>
      <c r="B60" s="23" t="s">
        <v>11</v>
      </c>
      <c r="C60" s="34">
        <v>0</v>
      </c>
      <c r="D60" s="13">
        <v>0</v>
      </c>
      <c r="E60" s="13">
        <v>0</v>
      </c>
      <c r="F60" s="28">
        <v>0</v>
      </c>
      <c r="G60" s="49"/>
    </row>
    <row r="61" spans="1:7" x14ac:dyDescent="0.25">
      <c r="A61" s="83"/>
      <c r="B61" s="23" t="s">
        <v>12</v>
      </c>
      <c r="C61" s="34">
        <v>0</v>
      </c>
      <c r="D61" s="13">
        <v>0</v>
      </c>
      <c r="E61" s="13">
        <v>0</v>
      </c>
      <c r="F61" s="28">
        <v>0</v>
      </c>
      <c r="G61" s="50"/>
    </row>
    <row r="62" spans="1:7" s="21" customFormat="1" x14ac:dyDescent="0.25">
      <c r="A62" s="73" t="s">
        <v>13</v>
      </c>
      <c r="B62" s="19" t="s">
        <v>8</v>
      </c>
      <c r="C62" s="44">
        <f>C63+C64+C65+C66</f>
        <v>7672.4</v>
      </c>
      <c r="D62" s="20">
        <f t="shared" ref="D62:E62" si="10">D63+D64+D65+D66</f>
        <v>2604.6</v>
      </c>
      <c r="E62" s="20">
        <f t="shared" si="10"/>
        <v>2604.6</v>
      </c>
      <c r="F62" s="29">
        <f>D62/C62*100</f>
        <v>33.947656535112877</v>
      </c>
      <c r="G62" s="19"/>
    </row>
    <row r="63" spans="1:7" s="21" customFormat="1" ht="30.75" customHeight="1" x14ac:dyDescent="0.25">
      <c r="A63" s="74"/>
      <c r="B63" s="22" t="s">
        <v>9</v>
      </c>
      <c r="C63" s="44">
        <f>C13</f>
        <v>4859.0999999999995</v>
      </c>
      <c r="D63" s="20">
        <f t="shared" ref="D63:E63" si="11">D13</f>
        <v>2104.6</v>
      </c>
      <c r="E63" s="20">
        <f t="shared" si="11"/>
        <v>2104.6</v>
      </c>
      <c r="F63" s="29">
        <f>D63/C63*100</f>
        <v>43.312547591117699</v>
      </c>
      <c r="G63" s="19"/>
    </row>
    <row r="64" spans="1:7" s="21" customFormat="1" ht="19.5" customHeight="1" x14ac:dyDescent="0.25">
      <c r="A64" s="74"/>
      <c r="B64" s="22" t="s">
        <v>10</v>
      </c>
      <c r="C64" s="44">
        <f>C14</f>
        <v>500</v>
      </c>
      <c r="D64" s="20">
        <f>D14</f>
        <v>500</v>
      </c>
      <c r="E64" s="20">
        <f>E14</f>
        <v>500</v>
      </c>
      <c r="F64" s="29">
        <f>D64/C64*100</f>
        <v>100</v>
      </c>
      <c r="G64" s="19"/>
    </row>
    <row r="65" spans="1:7" s="21" customFormat="1" ht="21" customHeight="1" x14ac:dyDescent="0.25">
      <c r="A65" s="74"/>
      <c r="B65" s="19" t="s">
        <v>11</v>
      </c>
      <c r="C65" s="44">
        <f>C15</f>
        <v>2313.3000000000002</v>
      </c>
      <c r="D65" s="20">
        <f t="shared" ref="D65:E65" si="12">D15</f>
        <v>0</v>
      </c>
      <c r="E65" s="20">
        <f t="shared" si="12"/>
        <v>0</v>
      </c>
      <c r="F65" s="29">
        <f>D65/C65*100</f>
        <v>0</v>
      </c>
      <c r="G65" s="19"/>
    </row>
    <row r="66" spans="1:7" s="21" customFormat="1" ht="19.5" customHeight="1" x14ac:dyDescent="0.25">
      <c r="A66" s="75"/>
      <c r="B66" s="19" t="s">
        <v>12</v>
      </c>
      <c r="C66" s="44">
        <v>0</v>
      </c>
      <c r="D66" s="20">
        <v>0</v>
      </c>
      <c r="E66" s="20">
        <v>0</v>
      </c>
      <c r="F66" s="29">
        <v>0</v>
      </c>
      <c r="G66" s="19"/>
    </row>
    <row r="67" spans="1:7" x14ac:dyDescent="0.25">
      <c r="A67" s="3"/>
    </row>
    <row r="68" spans="1:7" x14ac:dyDescent="0.25">
      <c r="A68" s="3"/>
    </row>
    <row r="69" spans="1:7" x14ac:dyDescent="0.25">
      <c r="A69" s="3" t="s">
        <v>14</v>
      </c>
    </row>
    <row r="70" spans="1:7" ht="15.75" x14ac:dyDescent="0.25">
      <c r="A70" s="2"/>
    </row>
    <row r="71" spans="1:7" x14ac:dyDescent="0.25">
      <c r="A71" s="4"/>
    </row>
    <row r="72" spans="1:7" x14ac:dyDescent="0.25">
      <c r="A72" s="5"/>
    </row>
    <row r="73" spans="1:7" ht="15.75" x14ac:dyDescent="0.25">
      <c r="A73" s="2"/>
    </row>
  </sheetData>
  <mergeCells count="31">
    <mergeCell ref="A62:A66"/>
    <mergeCell ref="A52:A56"/>
    <mergeCell ref="A12:A16"/>
    <mergeCell ref="G17:G21"/>
    <mergeCell ref="G22:G26"/>
    <mergeCell ref="A42:A46"/>
    <mergeCell ref="G42:G46"/>
    <mergeCell ref="G47:G51"/>
    <mergeCell ref="A22:A26"/>
    <mergeCell ref="A47:A51"/>
    <mergeCell ref="G52:G56"/>
    <mergeCell ref="A27:A31"/>
    <mergeCell ref="A57:A61"/>
    <mergeCell ref="G57:G61"/>
    <mergeCell ref="A32:A36"/>
    <mergeCell ref="G32:G36"/>
    <mergeCell ref="G27:G31"/>
    <mergeCell ref="A37:A41"/>
    <mergeCell ref="G37:G4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2019-02-28T12:56:14Z</dcterms:modified>
</cp:coreProperties>
</file>